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F074B34B-8F25-4E31-AFEC-1EC29E8C549A}" xr6:coauthVersionLast="45" xr6:coauthVersionMax="45" xr10:uidLastSave="{00000000-0000-0000-0000-000000000000}"/>
  <bookViews>
    <workbookView xWindow="29925" yWindow="255" windowWidth="19395" windowHeight="14460" xr2:uid="{00000000-000D-0000-FFFF-FFFF00000000}"/>
  </bookViews>
  <sheets>
    <sheet name="International" sheetId="2" r:id="rId1"/>
    <sheet name="Washington" sheetId="3" r:id="rId2"/>
    <sheet name="Oregon" sheetId="4" r:id="rId3"/>
    <sheet name="Comparison" sheetId="5" r:id="rId4"/>
    <sheet name="Disenfranchisement Rate" sheetId="1" r:id="rId5"/>
  </sheets>
  <definedNames>
    <definedName name="_xlnm.Print_Area" localSheetId="0">International!$A$1:$N$23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2" l="1"/>
  <c r="C7" i="1" l="1"/>
  <c r="F7" i="1"/>
  <c r="C8" i="1"/>
  <c r="F8" i="1"/>
  <c r="C9" i="1"/>
  <c r="F9" i="1"/>
  <c r="C10" i="1"/>
  <c r="F10" i="1"/>
  <c r="C11" i="1"/>
  <c r="F11" i="1"/>
  <c r="C12" i="1"/>
  <c r="F12" i="1"/>
  <c r="C13" i="1"/>
  <c r="F13" i="1"/>
  <c r="C14" i="1"/>
  <c r="F14" i="1"/>
</calcChain>
</file>

<file path=xl/sharedStrings.xml><?xml version="1.0" encoding="utf-8"?>
<sst xmlns="http://schemas.openxmlformats.org/spreadsheetml/2006/main" count="28" uniqueCount="27">
  <si>
    <t>%</t>
  </si>
  <si>
    <t>Oregon</t>
  </si>
  <si>
    <t>Washington</t>
  </si>
  <si>
    <t>http://www.sentencingproject.org/the-facts/#map?dataset-option=FDR</t>
  </si>
  <si>
    <t>These data show the number of people barred from voting due to a felony conviction per 100,000 residents in each state.</t>
  </si>
  <si>
    <t>Felony Disenfranchisement Rate</t>
  </si>
  <si>
    <t>* per 100,000 population</t>
  </si>
  <si>
    <t>Average</t>
  </si>
  <si>
    <t>India</t>
  </si>
  <si>
    <t>Sweden</t>
  </si>
  <si>
    <t>Denmark</t>
  </si>
  <si>
    <t>Germany</t>
  </si>
  <si>
    <t>Austria</t>
  </si>
  <si>
    <t>France</t>
  </si>
  <si>
    <t>Canada</t>
  </si>
  <si>
    <t>China</t>
  </si>
  <si>
    <t>Spain</t>
  </si>
  <si>
    <t>Australia</t>
  </si>
  <si>
    <t>Russia</t>
  </si>
  <si>
    <t>Rwanda</t>
  </si>
  <si>
    <t>USA</t>
  </si>
  <si>
    <t>Country</t>
  </si>
  <si>
    <t>http://www.sentencingproject.org/wp-content/uploads/2016/03/international-incarceration-rates.png</t>
  </si>
  <si>
    <t>International Rates of Incarceration</t>
  </si>
  <si>
    <t>Brazil</t>
  </si>
  <si>
    <t>Individuals Incarcerated *</t>
  </si>
  <si>
    <t>A bar chart is better than a pie chart due to the number of data points.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</si>
</sst>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0066AA"/>
      <name val="Calibri"/>
      <family val="2"/>
      <scheme val="minor"/>
    </font>
    <font>
      <sz val="10"/>
      <color theme="1"/>
      <name val="Arial Unicode MS"/>
      <family val="2"/>
    </font>
    <font>
      <b/>
      <sz val="12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2" fillId="0" borderId="2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3" fillId="0" borderId="0" xfId="3"/>
    <xf numFmtId="9" fontId="4" fillId="0" borderId="0" xfId="2" applyFont="1" applyAlignment="1">
      <alignment vertical="center"/>
    </xf>
    <xf numFmtId="164" fontId="0" fillId="0" borderId="0" xfId="1" applyNumberFormat="1" applyFont="1"/>
    <xf numFmtId="9" fontId="0" fillId="0" borderId="0" xfId="2" applyFont="1"/>
    <xf numFmtId="164" fontId="4" fillId="0" borderId="0" xfId="1" applyNumberFormat="1" applyFon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2" fillId="0" borderId="2" xfId="5"/>
    <xf numFmtId="0" fontId="5" fillId="0" borderId="0" xfId="0" applyFont="1"/>
    <xf numFmtId="0" fontId="6" fillId="0" borderId="1" xfId="4"/>
    <xf numFmtId="0" fontId="0" fillId="0" borderId="0" xfId="0" applyAlignment="1"/>
    <xf numFmtId="0" fontId="7" fillId="0" borderId="0" xfId="6" applyAlignment="1"/>
    <xf numFmtId="0" fontId="8" fillId="0" borderId="0" xfId="7" applyAlignment="1"/>
  </cellXfs>
  <cellStyles count="8">
    <cellStyle name="Comma" xfId="1" builtinId="3"/>
    <cellStyle name="Heading 3" xfId="4" builtinId="18"/>
    <cellStyle name="Hyperlink" xfId="3" builtinId="8"/>
    <cellStyle name="Normal" xfId="0" builtinId="0"/>
    <cellStyle name="Percent" xfId="2" builtinId="5"/>
    <cellStyle name="Title" xfId="7" builtinId="15"/>
    <cellStyle name="Title 2" xfId="6" xr:uid="{00000000-0005-0000-0000-000006000000}"/>
    <cellStyle name="Total" xfId="5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2.xml"/><Relationship Id="rId4" Type="http://schemas.openxmlformats.org/officeDocument/2006/relationships/chartsheet" Target="chart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International Rates of Incarceration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International!$D$5</c:f>
              <c:strCache>
                <c:ptCount val="1"/>
                <c:pt idx="0">
                  <c:v>Individuals Incarcerated *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B0F-465F-B6E9-4252178F799A}"/>
              </c:ext>
            </c:extLst>
          </c:dPt>
          <c:dPt>
            <c:idx val="14"/>
            <c:invertIfNegative val="0"/>
            <c:bubble3D val="0"/>
            <c:spPr>
              <a:pattFill prst="pct25">
                <a:fgClr>
                  <a:schemeClr val="tx1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6B0F-465F-B6E9-4252178F799A}"/>
              </c:ext>
            </c:extLst>
          </c:dPt>
          <c:cat>
            <c:strRef>
              <c:f>International!$C$6:$C$20</c:f>
              <c:strCache>
                <c:ptCount val="15"/>
                <c:pt idx="0">
                  <c:v>USA</c:v>
                </c:pt>
                <c:pt idx="1">
                  <c:v>Rwanda</c:v>
                </c:pt>
                <c:pt idx="2">
                  <c:v>Russia</c:v>
                </c:pt>
                <c:pt idx="3">
                  <c:v>Brazil</c:v>
                </c:pt>
                <c:pt idx="4">
                  <c:v>Australia</c:v>
                </c:pt>
                <c:pt idx="5">
                  <c:v>Spain</c:v>
                </c:pt>
                <c:pt idx="6">
                  <c:v>China</c:v>
                </c:pt>
                <c:pt idx="7">
                  <c:v>Canada</c:v>
                </c:pt>
                <c:pt idx="8">
                  <c:v>France</c:v>
                </c:pt>
                <c:pt idx="9">
                  <c:v>Austria</c:v>
                </c:pt>
                <c:pt idx="10">
                  <c:v>Germany</c:v>
                </c:pt>
                <c:pt idx="11">
                  <c:v>Denmark</c:v>
                </c:pt>
                <c:pt idx="12">
                  <c:v>Sweden</c:v>
                </c:pt>
                <c:pt idx="13">
                  <c:v>India</c:v>
                </c:pt>
                <c:pt idx="14">
                  <c:v>Average</c:v>
                </c:pt>
              </c:strCache>
            </c:strRef>
          </c:cat>
          <c:val>
            <c:numRef>
              <c:f>International!$D$6:$D$20</c:f>
              <c:numCache>
                <c:formatCode>General</c:formatCode>
                <c:ptCount val="15"/>
                <c:pt idx="0">
                  <c:v>698</c:v>
                </c:pt>
                <c:pt idx="1">
                  <c:v>492</c:v>
                </c:pt>
                <c:pt idx="2">
                  <c:v>446</c:v>
                </c:pt>
                <c:pt idx="3">
                  <c:v>301</c:v>
                </c:pt>
                <c:pt idx="4">
                  <c:v>151</c:v>
                </c:pt>
                <c:pt idx="5">
                  <c:v>139</c:v>
                </c:pt>
                <c:pt idx="6">
                  <c:v>119</c:v>
                </c:pt>
                <c:pt idx="7">
                  <c:v>106</c:v>
                </c:pt>
                <c:pt idx="8">
                  <c:v>100</c:v>
                </c:pt>
                <c:pt idx="9">
                  <c:v>96</c:v>
                </c:pt>
                <c:pt idx="10">
                  <c:v>78</c:v>
                </c:pt>
                <c:pt idx="11">
                  <c:v>61</c:v>
                </c:pt>
                <c:pt idx="12">
                  <c:v>60</c:v>
                </c:pt>
                <c:pt idx="13">
                  <c:v>30</c:v>
                </c:pt>
                <c:pt idx="14">
                  <c:v>205.5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0F-465F-B6E9-4252178F7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02274400"/>
        <c:axId val="615556216"/>
      </c:barChart>
      <c:catAx>
        <c:axId val="802274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556216"/>
        <c:crosses val="autoZero"/>
        <c:auto val="1"/>
        <c:lblAlgn val="ctr"/>
        <c:lblOffset val="100"/>
        <c:noMultiLvlLbl val="0"/>
      </c:catAx>
      <c:valAx>
        <c:axId val="615556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274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>
                <a:latin typeface="Arial" panose="020B0604020202020204" pitchFamily="34" charset="0"/>
                <a:cs typeface="Arial" panose="020B0604020202020204" pitchFamily="34" charset="0"/>
              </a:rPr>
              <a:t>Felony Disenfranchisement Rate</a:t>
            </a:r>
          </a:p>
          <a:p>
            <a:pPr>
              <a:defRPr sz="1800" b="1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800" b="1">
                <a:latin typeface="Arial" panose="020B0604020202020204" pitchFamily="34" charset="0"/>
                <a:cs typeface="Arial" panose="020B0604020202020204" pitchFamily="34" charset="0"/>
              </a:rPr>
              <a:t>Washington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'Disenfranchisement Rate'!$B$6</c:f>
              <c:strCache>
                <c:ptCount val="1"/>
                <c:pt idx="0">
                  <c:v>Washington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'Disenfranchisement Rate'!$A$7:$A$14</c:f>
              <c:numCache>
                <c:formatCode>General</c:formatCode>
                <c:ptCount val="8"/>
                <c:pt idx="0">
                  <c:v>1980</c:v>
                </c:pt>
                <c:pt idx="1">
                  <c:v>1985</c:v>
                </c:pt>
                <c:pt idx="2">
                  <c:v>1990</c:v>
                </c:pt>
                <c:pt idx="3">
                  <c:v>1995</c:v>
                </c:pt>
                <c:pt idx="4">
                  <c:v>2000</c:v>
                </c:pt>
                <c:pt idx="5">
                  <c:v>2005</c:v>
                </c:pt>
                <c:pt idx="6">
                  <c:v>2010</c:v>
                </c:pt>
                <c:pt idx="7">
                  <c:v>2014</c:v>
                </c:pt>
              </c:numCache>
            </c:numRef>
          </c:cat>
          <c:val>
            <c:numRef>
              <c:f>'Disenfranchisement Rate'!$B$7:$B$14</c:f>
              <c:numCache>
                <c:formatCode>_(* #,##0_);_(* \(#,##0\);_(* "-"??_);_(@_)</c:formatCode>
                <c:ptCount val="8"/>
                <c:pt idx="0">
                  <c:v>4399</c:v>
                </c:pt>
                <c:pt idx="1">
                  <c:v>6928</c:v>
                </c:pt>
                <c:pt idx="2">
                  <c:v>7995</c:v>
                </c:pt>
                <c:pt idx="3">
                  <c:v>11608</c:v>
                </c:pt>
                <c:pt idx="4">
                  <c:v>14666</c:v>
                </c:pt>
                <c:pt idx="5">
                  <c:v>17320</c:v>
                </c:pt>
                <c:pt idx="6">
                  <c:v>18812</c:v>
                </c:pt>
                <c:pt idx="7">
                  <c:v>18052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13-4065-90D2-558676A8C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310144"/>
        <c:axId val="768313424"/>
      </c:barChart>
      <c:lineChart>
        <c:grouping val="standard"/>
        <c:varyColors val="0"/>
        <c:ser>
          <c:idx val="1"/>
          <c:order val="1"/>
          <c:tx>
            <c:strRef>
              <c:f>'Disenfranchisement Rate'!$C$6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'Disenfranchisement Rate'!$A$7:$A$14</c:f>
              <c:numCache>
                <c:formatCode>General</c:formatCode>
                <c:ptCount val="8"/>
                <c:pt idx="0">
                  <c:v>1980</c:v>
                </c:pt>
                <c:pt idx="1">
                  <c:v>1985</c:v>
                </c:pt>
                <c:pt idx="2">
                  <c:v>1990</c:v>
                </c:pt>
                <c:pt idx="3">
                  <c:v>1995</c:v>
                </c:pt>
                <c:pt idx="4">
                  <c:v>2000</c:v>
                </c:pt>
                <c:pt idx="5">
                  <c:v>2005</c:v>
                </c:pt>
                <c:pt idx="6">
                  <c:v>2010</c:v>
                </c:pt>
                <c:pt idx="7">
                  <c:v>2014</c:v>
                </c:pt>
              </c:numCache>
            </c:numRef>
          </c:cat>
          <c:val>
            <c:numRef>
              <c:f>'Disenfranchisement Rate'!$C$7:$C$14</c:f>
              <c:numCache>
                <c:formatCode>0%</c:formatCode>
                <c:ptCount val="8"/>
                <c:pt idx="0">
                  <c:v>4.3990000000000001E-2</c:v>
                </c:pt>
                <c:pt idx="1">
                  <c:v>6.9279999999999994E-2</c:v>
                </c:pt>
                <c:pt idx="2">
                  <c:v>7.9949999999999993E-2</c:v>
                </c:pt>
                <c:pt idx="3">
                  <c:v>0.11608</c:v>
                </c:pt>
                <c:pt idx="4">
                  <c:v>0.14666000000000001</c:v>
                </c:pt>
                <c:pt idx="5">
                  <c:v>0.17319999999999999</c:v>
                </c:pt>
                <c:pt idx="6">
                  <c:v>0.18812000000000001</c:v>
                </c:pt>
                <c:pt idx="7">
                  <c:v>0.18052000000000001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13-4065-90D2-558676A8C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8308504"/>
        <c:axId val="768308176"/>
      </c:lineChart>
      <c:catAx>
        <c:axId val="76831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313424"/>
        <c:crosses val="autoZero"/>
        <c:auto val="1"/>
        <c:lblAlgn val="ctr"/>
        <c:lblOffset val="100"/>
        <c:noMultiLvlLbl val="0"/>
      </c:catAx>
      <c:valAx>
        <c:axId val="76831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310144"/>
        <c:crosses val="autoZero"/>
        <c:crossBetween val="between"/>
        <c:majorUnit val="5000"/>
      </c:valAx>
      <c:valAx>
        <c:axId val="768308176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308504"/>
        <c:crosses val="max"/>
        <c:crossBetween val="between"/>
        <c:majorUnit val="5.000000000000001E-2"/>
      </c:valAx>
      <c:catAx>
        <c:axId val="7683085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68308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>
                <a:latin typeface="Arial" panose="020B0604020202020204" pitchFamily="34" charset="0"/>
                <a:cs typeface="Arial" panose="020B0604020202020204" pitchFamily="34" charset="0"/>
              </a:rPr>
              <a:t>Felony</a:t>
            </a:r>
            <a:r>
              <a:rPr lang="en-US" sz="1800" b="1" baseline="0">
                <a:latin typeface="Arial" panose="020B0604020202020204" pitchFamily="34" charset="0"/>
                <a:cs typeface="Arial" panose="020B0604020202020204" pitchFamily="34" charset="0"/>
              </a:rPr>
              <a:t> Disenfranchisement Rate</a:t>
            </a:r>
          </a:p>
          <a:p>
            <a:pPr>
              <a:defRPr sz="1800" b="1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800" b="1" baseline="0">
                <a:latin typeface="Arial" panose="020B0604020202020204" pitchFamily="34" charset="0"/>
                <a:cs typeface="Arial" panose="020B0604020202020204" pitchFamily="34" charset="0"/>
              </a:rPr>
              <a:t>Oregon</a:t>
            </a:r>
            <a:endParaRPr lang="en-US" sz="18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'Disenfranchisement Rate'!$E$6</c:f>
              <c:strCache>
                <c:ptCount val="1"/>
                <c:pt idx="0">
                  <c:v>Oregon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'Disenfranchisement Rate'!$A$7:$A$14</c:f>
              <c:numCache>
                <c:formatCode>General</c:formatCode>
                <c:ptCount val="8"/>
                <c:pt idx="0">
                  <c:v>1980</c:v>
                </c:pt>
                <c:pt idx="1">
                  <c:v>1985</c:v>
                </c:pt>
                <c:pt idx="2">
                  <c:v>1990</c:v>
                </c:pt>
                <c:pt idx="3">
                  <c:v>1995</c:v>
                </c:pt>
                <c:pt idx="4">
                  <c:v>2000</c:v>
                </c:pt>
                <c:pt idx="5">
                  <c:v>2005</c:v>
                </c:pt>
                <c:pt idx="6">
                  <c:v>2010</c:v>
                </c:pt>
                <c:pt idx="7">
                  <c:v>2014</c:v>
                </c:pt>
              </c:numCache>
            </c:numRef>
          </c:cat>
          <c:val>
            <c:numRef>
              <c:f>'Disenfranchisement Rate'!$E$7:$E$14</c:f>
              <c:numCache>
                <c:formatCode>_(* #,##0_);_(* \(#,##0\);_(* "-"??_);_(@_)</c:formatCode>
                <c:ptCount val="8"/>
                <c:pt idx="0">
                  <c:v>3172</c:v>
                </c:pt>
                <c:pt idx="1">
                  <c:v>4454</c:v>
                </c:pt>
                <c:pt idx="2">
                  <c:v>6492</c:v>
                </c:pt>
                <c:pt idx="3">
                  <c:v>6515</c:v>
                </c:pt>
                <c:pt idx="4">
                  <c:v>10553</c:v>
                </c:pt>
                <c:pt idx="5">
                  <c:v>13390</c:v>
                </c:pt>
                <c:pt idx="6">
                  <c:v>14831</c:v>
                </c:pt>
                <c:pt idx="7">
                  <c:v>15060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83-427B-A626-1D75C99CD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98336"/>
        <c:axId val="768299976"/>
      </c:barChart>
      <c:lineChart>
        <c:grouping val="standard"/>
        <c:varyColors val="0"/>
        <c:ser>
          <c:idx val="1"/>
          <c:order val="1"/>
          <c:tx>
            <c:strRef>
              <c:f>'Disenfranchisement Rate'!$F$6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'Disenfranchisement Rate'!$A$7:$A$14</c:f>
              <c:numCache>
                <c:formatCode>General</c:formatCode>
                <c:ptCount val="8"/>
                <c:pt idx="0">
                  <c:v>1980</c:v>
                </c:pt>
                <c:pt idx="1">
                  <c:v>1985</c:v>
                </c:pt>
                <c:pt idx="2">
                  <c:v>1990</c:v>
                </c:pt>
                <c:pt idx="3">
                  <c:v>1995</c:v>
                </c:pt>
                <c:pt idx="4">
                  <c:v>2000</c:v>
                </c:pt>
                <c:pt idx="5">
                  <c:v>2005</c:v>
                </c:pt>
                <c:pt idx="6">
                  <c:v>2010</c:v>
                </c:pt>
                <c:pt idx="7">
                  <c:v>2014</c:v>
                </c:pt>
              </c:numCache>
            </c:numRef>
          </c:cat>
          <c:val>
            <c:numRef>
              <c:f>'Disenfranchisement Rate'!$F$7:$F$14</c:f>
              <c:numCache>
                <c:formatCode>0%</c:formatCode>
                <c:ptCount val="8"/>
                <c:pt idx="0">
                  <c:v>3.1719999999999998E-2</c:v>
                </c:pt>
                <c:pt idx="1">
                  <c:v>4.4540000000000003E-2</c:v>
                </c:pt>
                <c:pt idx="2">
                  <c:v>6.4920000000000005E-2</c:v>
                </c:pt>
                <c:pt idx="3">
                  <c:v>6.515E-2</c:v>
                </c:pt>
                <c:pt idx="4">
                  <c:v>0.10553</c:v>
                </c:pt>
                <c:pt idx="5">
                  <c:v>0.13389999999999999</c:v>
                </c:pt>
                <c:pt idx="6">
                  <c:v>0.14831</c:v>
                </c:pt>
                <c:pt idx="7">
                  <c:v>0.15060000000000001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3-427B-A626-1D75C99CD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8306208"/>
        <c:axId val="768305880"/>
      </c:lineChart>
      <c:catAx>
        <c:axId val="768298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299976"/>
        <c:crosses val="autoZero"/>
        <c:auto val="1"/>
        <c:lblAlgn val="ctr"/>
        <c:lblOffset val="100"/>
        <c:noMultiLvlLbl val="0"/>
      </c:catAx>
      <c:valAx>
        <c:axId val="768299976"/>
        <c:scaling>
          <c:orientation val="minMax"/>
          <c:max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298336"/>
        <c:crosses val="autoZero"/>
        <c:crossBetween val="between"/>
        <c:majorUnit val="5000"/>
      </c:valAx>
      <c:valAx>
        <c:axId val="768305880"/>
        <c:scaling>
          <c:orientation val="minMax"/>
          <c:max val="0.2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306208"/>
        <c:crosses val="max"/>
        <c:crossBetween val="between"/>
        <c:majorUnit val="5.000000000000001E-2"/>
      </c:valAx>
      <c:catAx>
        <c:axId val="7683062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68305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800" b="1">
                <a:latin typeface="Arial" panose="020B0604020202020204" pitchFamily="34" charset="0"/>
                <a:cs typeface="Arial" panose="020B0604020202020204" pitchFamily="34" charset="0"/>
              </a:rPr>
              <a:t>Comparison - Washington</a:t>
            </a:r>
            <a:r>
              <a:rPr lang="en-US" sz="1800" b="1" baseline="0">
                <a:latin typeface="Arial" panose="020B0604020202020204" pitchFamily="34" charset="0"/>
                <a:cs typeface="Arial" panose="020B0604020202020204" pitchFamily="34" charset="0"/>
              </a:rPr>
              <a:t> and Oregon</a:t>
            </a:r>
            <a:endParaRPr lang="en-US" sz="18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'Disenfranchisement Rate'!$B$6</c:f>
              <c:strCache>
                <c:ptCount val="1"/>
                <c:pt idx="0">
                  <c:v>Washington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'Disenfranchisement Rate'!$A$7:$A$14</c:f>
              <c:numCache>
                <c:formatCode>General</c:formatCode>
                <c:ptCount val="8"/>
                <c:pt idx="0">
                  <c:v>1980</c:v>
                </c:pt>
                <c:pt idx="1">
                  <c:v>1985</c:v>
                </c:pt>
                <c:pt idx="2">
                  <c:v>1990</c:v>
                </c:pt>
                <c:pt idx="3">
                  <c:v>1995</c:v>
                </c:pt>
                <c:pt idx="4">
                  <c:v>2000</c:v>
                </c:pt>
                <c:pt idx="5">
                  <c:v>2005</c:v>
                </c:pt>
                <c:pt idx="6">
                  <c:v>2010</c:v>
                </c:pt>
                <c:pt idx="7">
                  <c:v>2014</c:v>
                </c:pt>
              </c:numCache>
            </c:numRef>
          </c:cat>
          <c:val>
            <c:numRef>
              <c:f>'Disenfranchisement Rate'!$B$7:$B$14</c:f>
              <c:numCache>
                <c:formatCode>_(* #,##0_);_(* \(#,##0\);_(* "-"??_);_(@_)</c:formatCode>
                <c:ptCount val="8"/>
                <c:pt idx="0">
                  <c:v>4399</c:v>
                </c:pt>
                <c:pt idx="1">
                  <c:v>6928</c:v>
                </c:pt>
                <c:pt idx="2">
                  <c:v>7995</c:v>
                </c:pt>
                <c:pt idx="3">
                  <c:v>11608</c:v>
                </c:pt>
                <c:pt idx="4">
                  <c:v>14666</c:v>
                </c:pt>
                <c:pt idx="5">
                  <c:v>17320</c:v>
                </c:pt>
                <c:pt idx="6">
                  <c:v>18812</c:v>
                </c:pt>
                <c:pt idx="7">
                  <c:v>18052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C-4C37-9D28-03954337BEA8}"/>
            </c:ext>
          </c:extLst>
        </c:ser>
        <c:ser>
          <c:idx val="1"/>
          <c:order val="1"/>
          <c:tx>
            <c:strRef>
              <c:f>'Disenfranchisement Rate'!$E$6</c:f>
              <c:strCache>
                <c:ptCount val="1"/>
                <c:pt idx="0">
                  <c:v>Oregon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'Disenfranchisement Rate'!$A$7:$A$14</c:f>
              <c:numCache>
                <c:formatCode>General</c:formatCode>
                <c:ptCount val="8"/>
                <c:pt idx="0">
                  <c:v>1980</c:v>
                </c:pt>
                <c:pt idx="1">
                  <c:v>1985</c:v>
                </c:pt>
                <c:pt idx="2">
                  <c:v>1990</c:v>
                </c:pt>
                <c:pt idx="3">
                  <c:v>1995</c:v>
                </c:pt>
                <c:pt idx="4">
                  <c:v>2000</c:v>
                </c:pt>
                <c:pt idx="5">
                  <c:v>2005</c:v>
                </c:pt>
                <c:pt idx="6">
                  <c:v>2010</c:v>
                </c:pt>
                <c:pt idx="7">
                  <c:v>2014</c:v>
                </c:pt>
              </c:numCache>
            </c:numRef>
          </c:cat>
          <c:val>
            <c:numRef>
              <c:f>'Disenfranchisement Rate'!$E$7:$E$14</c:f>
              <c:numCache>
                <c:formatCode>_(* #,##0_);_(* \(#,##0\);_(* "-"??_);_(@_)</c:formatCode>
                <c:ptCount val="8"/>
                <c:pt idx="0">
                  <c:v>3172</c:v>
                </c:pt>
                <c:pt idx="1">
                  <c:v>4454</c:v>
                </c:pt>
                <c:pt idx="2">
                  <c:v>6492</c:v>
                </c:pt>
                <c:pt idx="3">
                  <c:v>6515</c:v>
                </c:pt>
                <c:pt idx="4">
                  <c:v>10553</c:v>
                </c:pt>
                <c:pt idx="5">
                  <c:v>13390</c:v>
                </c:pt>
                <c:pt idx="6">
                  <c:v>14831</c:v>
                </c:pt>
                <c:pt idx="7">
                  <c:v>15060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3C-4C37-9D28-03954337B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8812464"/>
        <c:axId val="808816400"/>
      </c:barChart>
      <c:catAx>
        <c:axId val="80881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816400"/>
        <c:crosses val="autoZero"/>
        <c:auto val="1"/>
        <c:lblAlgn val="ctr"/>
        <c:lblOffset val="100"/>
        <c:noMultiLvlLbl val="0"/>
      </c:catAx>
      <c:valAx>
        <c:axId val="80881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812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AFEA926-1868-4956-A56B-85437C4916BE}">
  <sheetPr/>
  <sheetViews>
    <sheetView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82A116-10AC-435C-8140-DC43AF6C6A45}">
  <sheetPr/>
  <sheetViews>
    <sheetView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3735A44-348A-47BF-9AB4-22411C10F0E6}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395287</xdr:colOff>
      <xdr:row>3</xdr:row>
      <xdr:rowOff>171450</xdr:rowOff>
    </xdr:from>
    <xdr:to>
      <xdr:col>13</xdr:col>
      <xdr:colOff>90487</xdr:colOff>
      <xdr:row>20</xdr:row>
      <xdr:rowOff>171449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51B066-615A-4FB2-AFEB-AF2B296C3F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069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44AA02-20D9-4D2F-BA31-2D05E632BF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069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AAD76F-174B-47E9-8117-0C3944D37F8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0696" cy="629435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84D14A-DCD4-424E-949B-D135DB73CC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entencingproject.org/wp-content/uploads/2016/03/international-incarceration-rates.pn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entencingproject.org/the-fact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workbookViewId="0"/>
  </sheetViews>
  <sheetFormatPr defaultRowHeight="15"/>
  <cols>
    <col min="1" max="5" width="9.7109375" customWidth="1"/>
  </cols>
  <sheetData>
    <row r="1" spans="1:5" ht="23.25">
      <c r="A1" s="13" t="s">
        <v>23</v>
      </c>
      <c r="B1" s="12"/>
      <c r="C1" s="12"/>
      <c r="D1" s="12"/>
      <c r="E1" s="12"/>
    </row>
    <row r="2" spans="1:5">
      <c r="A2" s="11">
        <v>2015</v>
      </c>
      <c r="B2" s="11"/>
      <c r="C2" s="11"/>
      <c r="D2" s="11"/>
      <c r="E2" s="11"/>
    </row>
    <row r="3" spans="1:5">
      <c r="A3" s="1" t="s">
        <v>22</v>
      </c>
    </row>
    <row r="4" spans="1:5">
      <c r="A4" s="1"/>
    </row>
    <row r="5" spans="1:5" ht="15.75" thickBot="1">
      <c r="C5" s="10" t="s">
        <v>21</v>
      </c>
      <c r="D5" s="10" t="s">
        <v>25</v>
      </c>
    </row>
    <row r="6" spans="1:5" ht="15.75">
      <c r="C6" s="9" t="s">
        <v>20</v>
      </c>
      <c r="D6">
        <v>698</v>
      </c>
    </row>
    <row r="7" spans="1:5" ht="15.75">
      <c r="C7" s="9" t="s">
        <v>19</v>
      </c>
      <c r="D7">
        <v>492</v>
      </c>
    </row>
    <row r="8" spans="1:5" ht="15.75">
      <c r="C8" s="9" t="s">
        <v>18</v>
      </c>
      <c r="D8">
        <v>446</v>
      </c>
    </row>
    <row r="9" spans="1:5" ht="15.75">
      <c r="C9" s="9" t="s">
        <v>24</v>
      </c>
      <c r="D9">
        <v>301</v>
      </c>
    </row>
    <row r="10" spans="1:5" ht="15.75">
      <c r="C10" s="9" t="s">
        <v>17</v>
      </c>
      <c r="D10">
        <v>151</v>
      </c>
    </row>
    <row r="11" spans="1:5" ht="15.75">
      <c r="C11" s="9" t="s">
        <v>16</v>
      </c>
      <c r="D11">
        <v>139</v>
      </c>
    </row>
    <row r="12" spans="1:5" ht="15.75">
      <c r="C12" s="9" t="s">
        <v>15</v>
      </c>
      <c r="D12">
        <v>119</v>
      </c>
    </row>
    <row r="13" spans="1:5" ht="15.75">
      <c r="C13" s="9" t="s">
        <v>14</v>
      </c>
      <c r="D13">
        <v>106</v>
      </c>
    </row>
    <row r="14" spans="1:5" ht="15.75">
      <c r="C14" s="9" t="s">
        <v>13</v>
      </c>
      <c r="D14">
        <v>100</v>
      </c>
    </row>
    <row r="15" spans="1:5" ht="15.75">
      <c r="C15" s="9" t="s">
        <v>12</v>
      </c>
      <c r="D15">
        <v>96</v>
      </c>
    </row>
    <row r="16" spans="1:5" ht="15.75">
      <c r="C16" s="9" t="s">
        <v>11</v>
      </c>
      <c r="D16">
        <v>78</v>
      </c>
    </row>
    <row r="17" spans="1:4" ht="15.75">
      <c r="C17" s="9" t="s">
        <v>10</v>
      </c>
      <c r="D17">
        <v>61</v>
      </c>
    </row>
    <row r="18" spans="1:4" ht="15.75">
      <c r="C18" s="9" t="s">
        <v>9</v>
      </c>
      <c r="D18">
        <v>60</v>
      </c>
    </row>
    <row r="19" spans="1:4" ht="15.75">
      <c r="C19" s="9" t="s">
        <v>8</v>
      </c>
      <c r="D19">
        <v>30</v>
      </c>
    </row>
    <row r="20" spans="1:4" ht="15.75" thickBot="1">
      <c r="C20" s="8" t="s">
        <v>7</v>
      </c>
      <c r="D20" s="8">
        <f>AVERAGE(D6:D19)</f>
        <v>205.5</v>
      </c>
    </row>
    <row r="21" spans="1:4" ht="15.75" thickTop="1"/>
    <row r="22" spans="1:4">
      <c r="A22" t="s">
        <v>6</v>
      </c>
    </row>
    <row r="25" spans="1:4">
      <c r="A25" t="s">
        <v>26</v>
      </c>
    </row>
  </sheetData>
  <hyperlinks>
    <hyperlink ref="A3" r:id="rId1" xr:uid="{00000000-0004-0000-0000-000000000000}"/>
  </hyperlinks>
  <pageMargins left="0.7" right="0.7" top="0.75" bottom="0.75" header="0.3" footer="0.3"/>
  <pageSetup scale="93" orientation="landscape" horizontalDpi="4294967293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workbookViewId="0"/>
  </sheetViews>
  <sheetFormatPr defaultRowHeight="15"/>
  <cols>
    <col min="3" max="3" width="13.7109375" bestFit="1" customWidth="1"/>
    <col min="5" max="6" width="14.5703125" bestFit="1" customWidth="1"/>
  </cols>
  <sheetData>
    <row r="1" spans="1:6" ht="15.75">
      <c r="A1" s="7" t="s">
        <v>5</v>
      </c>
    </row>
    <row r="3" spans="1:6">
      <c r="A3" t="s">
        <v>4</v>
      </c>
    </row>
    <row r="4" spans="1:6">
      <c r="A4" s="1" t="s">
        <v>3</v>
      </c>
    </row>
    <row r="6" spans="1:6">
      <c r="B6" t="s">
        <v>2</v>
      </c>
      <c r="C6" s="6" t="s">
        <v>0</v>
      </c>
      <c r="E6" t="s">
        <v>1</v>
      </c>
      <c r="F6" s="6" t="s">
        <v>0</v>
      </c>
    </row>
    <row r="7" spans="1:6">
      <c r="A7">
        <v>1980</v>
      </c>
      <c r="B7" s="5">
        <v>4399</v>
      </c>
      <c r="C7" s="2">
        <f t="shared" ref="C7:C14" si="0">B7/100000</f>
        <v>4.3990000000000001E-2</v>
      </c>
      <c r="D7" s="4"/>
      <c r="E7" s="5">
        <v>3172</v>
      </c>
      <c r="F7" s="2">
        <f t="shared" ref="F7:F14" si="1">E7/100000</f>
        <v>3.1719999999999998E-2</v>
      </c>
    </row>
    <row r="8" spans="1:6">
      <c r="A8">
        <v>1985</v>
      </c>
      <c r="B8" s="5">
        <v>6928</v>
      </c>
      <c r="C8" s="2">
        <f t="shared" si="0"/>
        <v>6.9279999999999994E-2</v>
      </c>
      <c r="D8" s="4"/>
      <c r="E8" s="5">
        <v>4454</v>
      </c>
      <c r="F8" s="2">
        <f t="shared" si="1"/>
        <v>4.4540000000000003E-2</v>
      </c>
    </row>
    <row r="9" spans="1:6">
      <c r="A9">
        <v>1990</v>
      </c>
      <c r="B9" s="5">
        <v>7995</v>
      </c>
      <c r="C9" s="2">
        <f t="shared" si="0"/>
        <v>7.9949999999999993E-2</v>
      </c>
      <c r="D9" s="4"/>
      <c r="E9" s="5">
        <v>6492</v>
      </c>
      <c r="F9" s="2">
        <f t="shared" si="1"/>
        <v>6.4920000000000005E-2</v>
      </c>
    </row>
    <row r="10" spans="1:6">
      <c r="A10">
        <v>1995</v>
      </c>
      <c r="B10" s="3">
        <v>11608</v>
      </c>
      <c r="C10" s="2">
        <f t="shared" si="0"/>
        <v>0.11608</v>
      </c>
      <c r="D10" s="4"/>
      <c r="E10" s="3">
        <v>6515</v>
      </c>
      <c r="F10" s="2">
        <f t="shared" si="1"/>
        <v>6.515E-2</v>
      </c>
    </row>
    <row r="11" spans="1:6">
      <c r="A11">
        <v>2000</v>
      </c>
      <c r="B11" s="3">
        <v>14666</v>
      </c>
      <c r="C11" s="2">
        <f t="shared" si="0"/>
        <v>0.14666000000000001</v>
      </c>
      <c r="D11" s="4"/>
      <c r="E11" s="3">
        <v>10553</v>
      </c>
      <c r="F11" s="2">
        <f t="shared" si="1"/>
        <v>0.10553</v>
      </c>
    </row>
    <row r="12" spans="1:6">
      <c r="A12">
        <v>2005</v>
      </c>
      <c r="B12" s="5">
        <v>17320</v>
      </c>
      <c r="C12" s="2">
        <f t="shared" si="0"/>
        <v>0.17319999999999999</v>
      </c>
      <c r="D12" s="4"/>
      <c r="E12" s="5">
        <v>13390</v>
      </c>
      <c r="F12" s="2">
        <f t="shared" si="1"/>
        <v>0.13389999999999999</v>
      </c>
    </row>
    <row r="13" spans="1:6">
      <c r="A13">
        <v>2010</v>
      </c>
      <c r="B13" s="3">
        <v>18812</v>
      </c>
      <c r="C13" s="2">
        <f t="shared" si="0"/>
        <v>0.18812000000000001</v>
      </c>
      <c r="D13" s="4"/>
      <c r="E13" s="3">
        <v>14831</v>
      </c>
      <c r="F13" s="2">
        <f t="shared" si="1"/>
        <v>0.14831</v>
      </c>
    </row>
    <row r="14" spans="1:6">
      <c r="A14">
        <v>2014</v>
      </c>
      <c r="B14" s="3">
        <v>18052</v>
      </c>
      <c r="C14" s="2">
        <f t="shared" si="0"/>
        <v>0.18052000000000001</v>
      </c>
      <c r="D14" s="4"/>
      <c r="E14" s="3">
        <v>15060</v>
      </c>
      <c r="F14" s="2">
        <f t="shared" si="1"/>
        <v>0.15060000000000001</v>
      </c>
    </row>
  </sheetData>
  <hyperlinks>
    <hyperlink ref="A4" r:id="rId1" location="map?dataset-option=FDR" xr:uid="{00000000-0004-0000-0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International</vt:lpstr>
      <vt:lpstr>Disenfranchisement Rate</vt:lpstr>
      <vt:lpstr>Washington</vt:lpstr>
      <vt:lpstr>Oregon</vt:lpstr>
      <vt:lpstr>Comparison</vt:lpstr>
      <vt:lpstr>International!Print_Area</vt:lpstr>
    </vt:vector>
  </TitlesOfParts>
  <Company>PCC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MNBrown</dc:creator>
  <cp:lastModifiedBy>George Self</cp:lastModifiedBy>
  <cp:lastPrinted>2020-07-14T21:37:31Z</cp:lastPrinted>
  <dcterms:created xsi:type="dcterms:W3CDTF">2016-08-31T21:06:33Z</dcterms:created>
  <dcterms:modified xsi:type="dcterms:W3CDTF">2020-07-14T21:38:48Z</dcterms:modified>
</cp:coreProperties>
</file>